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Дудина\ЕИ_2015\2015.ЭЭ_РЖД\Документация\Приложение 1\"/>
    </mc:Choice>
  </mc:AlternateContent>
  <bookViews>
    <workbookView xWindow="285" yWindow="120" windowWidth="19140" windowHeight="8475" tabRatio="300"/>
  </bookViews>
  <sheets>
    <sheet name="Приложение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1Модуль12_.theHide" localSheetId="0">[1]!'[Модуль12].theHide'</definedName>
    <definedName name="_2Модуль12_.theHide">[1]!'[Модуль12].theHide'</definedName>
    <definedName name="_ew1">[0]!_ew1</definedName>
    <definedName name="_fg1">[0]!_fg1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com">[0]!com</definedName>
    <definedName name="CompOt">[0]!CompOt</definedName>
    <definedName name="CompRas">[0]!CompRas</definedName>
    <definedName name="ew">[0]!ew</definedName>
    <definedName name="fg">[0]!fg</definedName>
    <definedName name="hg">[0]!hg</definedName>
    <definedName name="k">[0]!k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 localSheetId="0">[3]!theClose</definedName>
    <definedName name="theClose">[3]!theClose</definedName>
    <definedName name="а">[0]!а</definedName>
    <definedName name="апч">[0]!апч</definedName>
    <definedName name="ач">[0]!ач</definedName>
    <definedName name="ачя">[0]!ачя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>[0]!в23ё</definedName>
    <definedName name="вв">[0]!вв</definedName>
    <definedName name="вп">[0]!вп</definedName>
    <definedName name="впа">[0]!впа</definedName>
    <definedName name="второй">#REF!</definedName>
    <definedName name="вяч">[0]!вяч</definedName>
    <definedName name="гг">[0]!гг</definedName>
    <definedName name="гггр">[0]!гггр</definedName>
    <definedName name="гы">[0]!гы</definedName>
    <definedName name="ЗП1">[5]Лист13!$A$2</definedName>
    <definedName name="ЗП2">[5]Лист13!$B$2</definedName>
    <definedName name="ЗП3">[5]Лист13!$C$2</definedName>
    <definedName name="ЗП4">[5]Лист13!$D$2</definedName>
    <definedName name="й">[0]!й</definedName>
    <definedName name="иая">[0]!иая</definedName>
    <definedName name="йй">[0]!йй</definedName>
    <definedName name="квнп">[0]!квнп</definedName>
    <definedName name="ке">[0]!ке</definedName>
    <definedName name="ке1">[0]!ке1</definedName>
    <definedName name="копия">[0]!копия</definedName>
    <definedName name="лод">[0]!лод</definedName>
    <definedName name="лод1">[0]!лод1</definedName>
    <definedName name="лчв">[0]!лчв</definedName>
    <definedName name="лшыу">[0]!лшыу</definedName>
    <definedName name="лык">[0]!лык</definedName>
    <definedName name="Модуль12.theHide" localSheetId="0">[6]!Модуль12.theHide</definedName>
    <definedName name="Модуль12.theHide">[6]!Модуль12.theHide</definedName>
    <definedName name="Модуль9.theHide" localSheetId="0">[3]!Модуль9.theHide</definedName>
    <definedName name="Модуль9.theHide">[3]!Модуль9.theHide</definedName>
    <definedName name="мым">[0]!мым</definedName>
    <definedName name="Население">'[4]Производство электроэнергии'!$A$124</definedName>
    <definedName name="_xlnm.Print_Area" localSheetId="0">'Приложение 2'!$A$1:$S$29</definedName>
    <definedName name="ов">[0]!ов</definedName>
    <definedName name="овв">[0]!овв</definedName>
    <definedName name="овк">[0]!овк</definedName>
    <definedName name="овкккк">[0]!овкккк</definedName>
    <definedName name="овч">[0]!овч</definedName>
    <definedName name="окнв">[0]!окнв</definedName>
    <definedName name="онкв">[0]!онкв</definedName>
    <definedName name="орвяч">[0]!орвяч</definedName>
    <definedName name="оро">[0]!оро</definedName>
    <definedName name="оро1">[0]!оро1</definedName>
    <definedName name="орс">[0]!орс</definedName>
    <definedName name="отач">[0]!отач</definedName>
    <definedName name="оык">[0]!оык</definedName>
    <definedName name="пав">[0]!пав</definedName>
    <definedName name="первый">#REF!</definedName>
    <definedName name="Прочие_электроэнергии">'[4]Производство электроэнергии'!$A$132</definedName>
    <definedName name="пч">[0]!пч</definedName>
    <definedName name="ра">[0]!ра</definedName>
    <definedName name="рв">[0]!рв</definedName>
    <definedName name="ричч">[0]!ричч</definedName>
    <definedName name="роп">[0]!роп</definedName>
    <definedName name="ропор">[0]!ропор</definedName>
    <definedName name="рпа">[0]!рпа</definedName>
    <definedName name="рпав">[0]!рпав</definedName>
    <definedName name="рфу">[0]!рфу</definedName>
    <definedName name="ры">[0]!ры</definedName>
    <definedName name="рыу">[0]!рыу</definedName>
    <definedName name="с">[0]!с</definedName>
    <definedName name="сме">[0]!сме</definedName>
    <definedName name="СмЗатНИОКР">[0]!СмЗатНИОКР</definedName>
    <definedName name="со">[0]!со</definedName>
    <definedName name="со1">[0]!со1</definedName>
    <definedName name="сп">[0]!сп</definedName>
    <definedName name="справка2">[0]!справка2</definedName>
    <definedName name="сс">[0]!сс</definedName>
    <definedName name="сссс">[0]!сссс</definedName>
    <definedName name="ссы">[0]!ссы</definedName>
    <definedName name="таб_4.2.1.">[0]!таб_4.2.1.</definedName>
    <definedName name="табл_4.2">[0]!табл_4.2</definedName>
    <definedName name="точ">[0]!точ</definedName>
    <definedName name="третий">#REF!</definedName>
    <definedName name="тч">[0]!тч</definedName>
    <definedName name="у">[0]!у</definedName>
    <definedName name="ура">[0]!ура</definedName>
    <definedName name="УФ">[0]!УФ</definedName>
    <definedName name="уц1">[0]!уц1</definedName>
    <definedName name="ц">[0]!ц</definedName>
    <definedName name="цу">[0]!цу</definedName>
    <definedName name="цу1">[0]!цу1</definedName>
    <definedName name="цуа">[0]!цуа</definedName>
    <definedName name="цук">[0]!цук</definedName>
    <definedName name="цук1">[0]!цук1</definedName>
    <definedName name="четвертый">#REF!</definedName>
    <definedName name="шга">[0]!шга</definedName>
    <definedName name="шеув">[0]!шеув</definedName>
    <definedName name="шув">[0]!шув</definedName>
    <definedName name="шшш">[0]!шшш</definedName>
    <definedName name="шшшшшо">[0]!шшшшшо</definedName>
    <definedName name="ыв">[0]!ыв</definedName>
    <definedName name="ыву">[0]!ыву</definedName>
    <definedName name="ыкц">[0]!ыкц</definedName>
    <definedName name="ыра">[0]!ыра</definedName>
    <definedName name="ычяав">[0]!ычяав</definedName>
    <definedName name="ыыыы">[0]!ыыыы</definedName>
    <definedName name="ьоыв">[0]!ьоыв</definedName>
    <definedName name="ьрпв">[0]!ьрпв</definedName>
    <definedName name="ьрпс">[0]!ьрпс</definedName>
    <definedName name="ьрс">[0]!ьрс</definedName>
    <definedName name="юнша">[0]!юнша</definedName>
  </definedNames>
  <calcPr calcId="152511" fullPrecision="0"/>
</workbook>
</file>

<file path=xl/calcChain.xml><?xml version="1.0" encoding="utf-8"?>
<calcChain xmlns="http://schemas.openxmlformats.org/spreadsheetml/2006/main">
  <c r="E13" i="1" l="1"/>
  <c r="G15" i="1"/>
  <c r="F15" i="1"/>
  <c r="G13" i="1"/>
  <c r="F13" i="1"/>
  <c r="E15" i="1" l="1"/>
</calcChain>
</file>

<file path=xl/sharedStrings.xml><?xml version="1.0" encoding="utf-8"?>
<sst xmlns="http://schemas.openxmlformats.org/spreadsheetml/2006/main" count="38" uniqueCount="36">
  <si>
    <t xml:space="preserve"> Приложение № 2</t>
  </si>
  <si>
    <t>Тарифная группа</t>
  </si>
  <si>
    <t>Уровень напряжения</t>
  </si>
  <si>
    <t>Единицы измерения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</si>
  <si>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</si>
  <si>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</si>
  <si>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</si>
  <si>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</si>
  <si>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</si>
  <si>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</si>
  <si>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</si>
  <si>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</si>
  <si>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</si>
  <si>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</si>
  <si>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</si>
  <si>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</si>
  <si>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</si>
  <si>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МВт</t>
  </si>
  <si>
    <t xml:space="preserve"> Приложение № 1</t>
  </si>
  <si>
    <t>м.п.</t>
  </si>
  <si>
    <t>__________________/ Д.О. Пядухов</t>
  </si>
  <si>
    <t>Мощность, ВСЕГО</t>
  </si>
  <si>
    <t>Электроэнергия, ВСЕГО</t>
  </si>
  <si>
    <t>ВН</t>
  </si>
  <si>
    <t>Коэффициен загрузки</t>
  </si>
  <si>
    <t>1 полугодие</t>
  </si>
  <si>
    <t>2 полугодие</t>
  </si>
  <si>
    <t>Объемы передачи электрической энергии и мощности на 2016 год.</t>
  </si>
  <si>
    <t>АО «Тюменьэнерго»</t>
  </si>
  <si>
    <t>тыс.кВт.ч</t>
  </si>
  <si>
    <t>к Договору оказания услуг по передаче электроэнергии № 7 от 06.10.2011</t>
  </si>
  <si>
    <t>Сетевая организация 1:</t>
  </si>
  <si>
    <t>ОАО «РЖД»</t>
  </si>
  <si>
    <t>__________________/ А.П. Иванцов</t>
  </si>
  <si>
    <t>Сетевая организация 2:</t>
  </si>
  <si>
    <t>к Дополнительному соглашению № 7 от "___"_________2015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</si>
</sst>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#,##0.0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0.00000"/>
    <numFmt numFmtId="172" formatCode="#,##0.000"/>
  </numFmts>
  <fonts count="34">
    <font>
      <sz val="10"/>
      <name val="Arial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9" fillId="0" borderId="0"/>
    <xf numFmtId="0" fontId="10" fillId="0" borderId="0"/>
    <xf numFmtId="0" fontId="3" fillId="0" borderId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 applyNumberFormat="0">
      <alignment horizontal="left"/>
    </xf>
    <xf numFmtId="170" fontId="16" fillId="0" borderId="1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Border="0">
      <alignment horizontal="center" vertical="center" wrapText="1"/>
    </xf>
    <xf numFmtId="0" fontId="19" fillId="0" borderId="2" applyBorder="0">
      <alignment horizontal="center" vertical="center" wrapText="1"/>
    </xf>
    <xf numFmtId="170" fontId="20" fillId="2" borderId="1"/>
    <xf numFmtId="4" fontId="21" fillId="3" borderId="3" applyBorder="0">
      <alignment horizontal="right"/>
    </xf>
    <xf numFmtId="0" fontId="1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1" fillId="0" borderId="0"/>
    <xf numFmtId="0" fontId="9" fillId="0" borderId="0"/>
    <xf numFmtId="0" fontId="22" fillId="0" borderId="0"/>
    <xf numFmtId="0" fontId="16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1" fillId="4" borderId="0" applyFont="0" applyBorder="0">
      <alignment horizontal="right"/>
    </xf>
  </cellStyleXfs>
  <cellXfs count="59">
    <xf numFmtId="0" fontId="0" fillId="0" borderId="0" xfId="0"/>
    <xf numFmtId="165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5" fillId="0" borderId="0" xfId="0" applyNumberFormat="1" applyFont="1" applyFill="1" applyBorder="1" applyAlignment="1"/>
    <xf numFmtId="0" fontId="6" fillId="0" borderId="0" xfId="0" applyFont="1" applyFill="1"/>
    <xf numFmtId="0" fontId="7" fillId="0" borderId="0" xfId="0" applyFont="1" applyFill="1"/>
    <xf numFmtId="0" fontId="25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26" fillId="0" borderId="0" xfId="0" applyNumberFormat="1" applyFont="1" applyFill="1" applyAlignment="1">
      <alignment horizontal="left"/>
    </xf>
    <xf numFmtId="0" fontId="24" fillId="0" borderId="0" xfId="0" applyFont="1" applyFill="1" applyAlignment="1"/>
    <xf numFmtId="0" fontId="2" fillId="0" borderId="0" xfId="0" applyFont="1" applyFill="1" applyAlignment="1"/>
    <xf numFmtId="0" fontId="6" fillId="0" borderId="0" xfId="0" applyNumberFormat="1" applyFont="1" applyFill="1" applyBorder="1" applyAlignment="1">
      <alignment horizontal="left"/>
    </xf>
    <xf numFmtId="0" fontId="26" fillId="0" borderId="0" xfId="0" applyFont="1" applyFill="1" applyAlignment="1"/>
    <xf numFmtId="164" fontId="26" fillId="0" borderId="0" xfId="0" applyNumberFormat="1" applyFont="1" applyFill="1" applyAlignment="1"/>
    <xf numFmtId="164" fontId="27" fillId="0" borderId="0" xfId="0" applyNumberFormat="1" applyFont="1" applyFill="1" applyAlignment="1"/>
    <xf numFmtId="0" fontId="27" fillId="0" borderId="0" xfId="0" applyFont="1" applyFill="1" applyAlignment="1"/>
    <xf numFmtId="0" fontId="28" fillId="0" borderId="0" xfId="0" applyFont="1" applyFill="1" applyAlignment="1"/>
    <xf numFmtId="0" fontId="25" fillId="0" borderId="3" xfId="19" applyFont="1" applyFill="1" applyBorder="1" applyAlignment="1">
      <alignment horizontal="center" vertical="center"/>
    </xf>
    <xf numFmtId="49" fontId="4" fillId="0" borderId="0" xfId="23" applyNumberFormat="1" applyFont="1" applyFill="1" applyBorder="1" applyProtection="1">
      <protection hidden="1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/>
    <xf numFmtId="3" fontId="3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17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2" fillId="0" borderId="0" xfId="0" applyNumberFormat="1" applyFont="1" applyFill="1" applyBorder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NumberFormat="1" applyFont="1" applyFill="1" applyBorder="1" applyAlignment="1">
      <alignment horizontal="left"/>
    </xf>
    <xf numFmtId="0" fontId="25" fillId="0" borderId="3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right" vertical="center" wrapText="1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72" fontId="31" fillId="0" borderId="0" xfId="0" applyNumberFormat="1" applyFont="1" applyFill="1" applyBorder="1" applyAlignment="1">
      <alignment horizontal="center" vertical="center"/>
    </xf>
    <xf numFmtId="172" fontId="3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right" vertical="center" wrapText="1"/>
    </xf>
    <xf numFmtId="1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64" fontId="25" fillId="0" borderId="3" xfId="0" applyNumberFormat="1" applyFont="1" applyFill="1" applyBorder="1" applyAlignment="1">
      <alignment horizontal="center" vertical="center"/>
    </xf>
    <xf numFmtId="3" fontId="25" fillId="0" borderId="3" xfId="0" applyNumberFormat="1" applyFont="1" applyFill="1" applyBorder="1" applyAlignment="1">
      <alignment horizontal="center" vertical="center"/>
    </xf>
  </cellXfs>
  <cellStyles count="31">
    <cellStyle name="]_x000d__x000a_Zoomed=1_x000d__x000a_Row=0_x000d__x000a_Column=0_x000d__x000a_Height=0_x000d__x000a_Width=0_x000d__x000a_FontName=FoxFont_x000d__x000a_FontStyle=0_x000d__x000a_FontSize=9_x000d__x000a_PrtFontName=FoxPrin" xfId="1"/>
    <cellStyle name="_Приложение 2- Квартальный отчет об объемах тех. присоед-1" xfId="2"/>
    <cellStyle name="_Статистика заявок" xfId="3"/>
    <cellStyle name="AFE" xfId="4"/>
    <cellStyle name="Comma [0]_laroux" xfId="5"/>
    <cellStyle name="Comma_laroux" xfId="6"/>
    <cellStyle name="Currency [0]" xfId="7"/>
    <cellStyle name="Currency_laroux" xfId="8"/>
    <cellStyle name="Normal_ASUS" xfId="9"/>
    <cellStyle name="Normal1" xfId="10"/>
    <cellStyle name="Price_Body" xfId="11"/>
    <cellStyle name="Беззащитный" xfId="12"/>
    <cellStyle name="Гиперссылка 2" xfId="13"/>
    <cellStyle name="Заголовок" xfId="14"/>
    <cellStyle name="ЗаголовокСтолбца" xfId="15"/>
    <cellStyle name="Защитный" xfId="16"/>
    <cellStyle name="Значение" xfId="17"/>
    <cellStyle name="Обычный" xfId="0" builtinId="0"/>
    <cellStyle name="Обычный 2" xfId="18"/>
    <cellStyle name="Обычный 3" xfId="19"/>
    <cellStyle name="Обычный 4" xfId="20"/>
    <cellStyle name="Обычный 5" xfId="21"/>
    <cellStyle name="Обычный 6" xfId="22"/>
    <cellStyle name="Обычный_Приложение № 2" xfId="23"/>
    <cellStyle name="Стиль 1" xfId="24"/>
    <cellStyle name="Стиль 1 2" xfId="25"/>
    <cellStyle name="Стиль 1 3" xfId="26"/>
    <cellStyle name="Тысячи [0]_2 месяца" xfId="27"/>
    <cellStyle name="Тысячи_2 месяца" xfId="28"/>
    <cellStyle name="Финансовый 2" xfId="29"/>
    <cellStyle name="Формула_Книга1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t_Настрой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</sheetNames>
    <definedNames>
      <definedName name="theClose"/>
      <definedName name="Модуль9.theHid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КНИГА2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</sheetNames>
    <definedNames>
      <definedName name="Модуль12.theHid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tabSelected="1" view="pageBreakPreview" topLeftCell="F1" zoomScaleNormal="75" zoomScaleSheetLayoutView="100" workbookViewId="0">
      <selection activeCell="S7" sqref="S7"/>
    </sheetView>
  </sheetViews>
  <sheetFormatPr defaultRowHeight="12.75"/>
  <cols>
    <col min="1" max="1" width="5.28515625" style="11" customWidth="1"/>
    <col min="2" max="2" width="25" style="11" customWidth="1"/>
    <col min="3" max="3" width="12.7109375" style="11" bestFit="1" customWidth="1"/>
    <col min="4" max="4" width="11.28515625" style="11" bestFit="1" customWidth="1"/>
    <col min="5" max="5" width="10.140625" style="11" bestFit="1" customWidth="1"/>
    <col min="6" max="7" width="12.28515625" style="11" bestFit="1" customWidth="1"/>
    <col min="8" max="8" width="12.7109375" style="11" bestFit="1" customWidth="1"/>
    <col min="9" max="19" width="9.7109375" style="11" customWidth="1"/>
    <col min="20" max="16384" width="9.140625" style="11"/>
  </cols>
  <sheetData>
    <row r="1" spans="1:19" s="30" customFormat="1" ht="15.75"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6" t="s">
        <v>18</v>
      </c>
    </row>
    <row r="2" spans="1:19" s="30" customFormat="1" ht="15.7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16" t="s">
        <v>35</v>
      </c>
    </row>
    <row r="3" spans="1:19" s="30" customFormat="1" ht="15.7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6" t="s">
        <v>0</v>
      </c>
    </row>
    <row r="4" spans="1:19" s="30" customFormat="1" ht="15.75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7" t="s">
        <v>30</v>
      </c>
    </row>
    <row r="5" spans="1:19" s="30" customFormat="1" ht="15.7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s="30" customFormat="1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s="30" customFormat="1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s="30" customFormat="1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6"/>
      <c r="N8" s="4"/>
      <c r="O8" s="4"/>
      <c r="P8" s="4"/>
      <c r="Q8" s="4"/>
      <c r="R8" s="4"/>
      <c r="S8" s="4"/>
    </row>
    <row r="9" spans="1:19" s="30" customFormat="1" ht="15.7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s="10" customFormat="1" ht="18.75">
      <c r="A10" s="49" t="s">
        <v>27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</row>
    <row r="11" spans="1:19" s="34" customFormat="1" ht="15.75">
      <c r="A11" s="51" t="s">
        <v>24</v>
      </c>
      <c r="B11" s="51"/>
      <c r="C11" s="51"/>
      <c r="D11" s="51"/>
      <c r="E11" s="31">
        <v>1</v>
      </c>
      <c r="F11" s="32"/>
      <c r="G11" s="32"/>
      <c r="H11" s="33">
        <v>31</v>
      </c>
      <c r="I11" s="33">
        <v>28</v>
      </c>
      <c r="J11" s="33">
        <v>31</v>
      </c>
      <c r="K11" s="33">
        <v>30</v>
      </c>
      <c r="L11" s="33">
        <v>31</v>
      </c>
      <c r="M11" s="33">
        <v>30</v>
      </c>
      <c r="N11" s="33">
        <v>31</v>
      </c>
      <c r="O11" s="33">
        <v>31</v>
      </c>
      <c r="P11" s="33">
        <v>30</v>
      </c>
      <c r="Q11" s="33">
        <v>31</v>
      </c>
      <c r="R11" s="33">
        <v>30</v>
      </c>
      <c r="S11" s="33">
        <v>31</v>
      </c>
    </row>
    <row r="12" spans="1:19" s="5" customFormat="1" ht="25.5">
      <c r="A12" s="50" t="s">
        <v>1</v>
      </c>
      <c r="B12" s="50"/>
      <c r="C12" s="43" t="s">
        <v>2</v>
      </c>
      <c r="D12" s="43" t="s">
        <v>3</v>
      </c>
      <c r="E12" s="12" t="s">
        <v>4</v>
      </c>
      <c r="F12" s="29" t="s">
        <v>25</v>
      </c>
      <c r="G12" s="29" t="s">
        <v>26</v>
      </c>
      <c r="H12" s="13" t="s">
        <v>5</v>
      </c>
      <c r="I12" s="13" t="s">
        <v>6</v>
      </c>
      <c r="J12" s="13" t="s">
        <v>7</v>
      </c>
      <c r="K12" s="13" t="s">
        <v>8</v>
      </c>
      <c r="L12" s="13" t="s">
        <v>9</v>
      </c>
      <c r="M12" s="13" t="s">
        <v>10</v>
      </c>
      <c r="N12" s="13" t="s">
        <v>11</v>
      </c>
      <c r="O12" s="13" t="s">
        <v>12</v>
      </c>
      <c r="P12" s="13" t="s">
        <v>13</v>
      </c>
      <c r="Q12" s="13" t="s">
        <v>14</v>
      </c>
      <c r="R12" s="13" t="s">
        <v>15</v>
      </c>
      <c r="S12" s="13" t="s">
        <v>16</v>
      </c>
    </row>
    <row r="13" spans="1:19" s="5" customFormat="1">
      <c r="A13" s="54" t="s">
        <v>21</v>
      </c>
      <c r="B13" s="54"/>
      <c r="C13" s="55" t="s">
        <v>23</v>
      </c>
      <c r="D13" s="56" t="s">
        <v>17</v>
      </c>
      <c r="E13" s="57">
        <f>SUM(H13:S13)/12</f>
        <v>36.368000000000002</v>
      </c>
      <c r="F13" s="57">
        <f>SUM(H13:M13)/6</f>
        <v>37.921999999999997</v>
      </c>
      <c r="G13" s="57">
        <f>SUM(N13:S13)/6</f>
        <v>34.814</v>
      </c>
      <c r="H13" s="52">
        <v>48.436</v>
      </c>
      <c r="I13" s="52">
        <v>46.856999999999999</v>
      </c>
      <c r="J13" s="52">
        <v>48.436</v>
      </c>
      <c r="K13" s="52">
        <v>34.156999999999996</v>
      </c>
      <c r="L13" s="52">
        <v>29.355</v>
      </c>
      <c r="M13" s="52">
        <v>20.292000000000002</v>
      </c>
      <c r="N13" s="52">
        <v>19.219000000000001</v>
      </c>
      <c r="O13" s="52">
        <v>22.956</v>
      </c>
      <c r="P13" s="52">
        <v>30.388999999999999</v>
      </c>
      <c r="Q13" s="52">
        <v>40.090000000000003</v>
      </c>
      <c r="R13" s="52">
        <v>47.573999999999998</v>
      </c>
      <c r="S13" s="52">
        <v>48.655000000000001</v>
      </c>
    </row>
    <row r="14" spans="1:19" s="5" customFormat="1">
      <c r="A14" s="54"/>
      <c r="B14" s="54"/>
      <c r="C14" s="55"/>
      <c r="D14" s="56"/>
      <c r="E14" s="57"/>
      <c r="F14" s="57"/>
      <c r="G14" s="57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</row>
    <row r="15" spans="1:19" s="5" customFormat="1">
      <c r="A15" s="54" t="s">
        <v>22</v>
      </c>
      <c r="B15" s="54"/>
      <c r="C15" s="55" t="s">
        <v>23</v>
      </c>
      <c r="D15" s="56" t="s">
        <v>29</v>
      </c>
      <c r="E15" s="58">
        <f>SUM(F15:G15)</f>
        <v>261620</v>
      </c>
      <c r="F15" s="58">
        <f>SUM(H15:M15)</f>
        <v>132141</v>
      </c>
      <c r="G15" s="58">
        <f>SUM(N15:S15)</f>
        <v>129479</v>
      </c>
      <c r="H15" s="53">
        <v>31647</v>
      </c>
      <c r="I15" s="53">
        <v>26253</v>
      </c>
      <c r="J15" s="53">
        <v>25590</v>
      </c>
      <c r="K15" s="53">
        <v>20127</v>
      </c>
      <c r="L15" s="53">
        <v>16343</v>
      </c>
      <c r="M15" s="53">
        <v>12181</v>
      </c>
      <c r="N15" s="53">
        <v>12709</v>
      </c>
      <c r="O15" s="53">
        <v>14921</v>
      </c>
      <c r="P15" s="53">
        <v>18242</v>
      </c>
      <c r="Q15" s="53">
        <v>24868</v>
      </c>
      <c r="R15" s="53">
        <v>28558</v>
      </c>
      <c r="S15" s="53">
        <v>30181</v>
      </c>
    </row>
    <row r="16" spans="1:19" s="5" customFormat="1">
      <c r="A16" s="54"/>
      <c r="B16" s="54"/>
      <c r="C16" s="55"/>
      <c r="D16" s="56"/>
      <c r="E16" s="58"/>
      <c r="F16" s="58"/>
      <c r="G16" s="58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</row>
    <row r="17" spans="1:19" s="35" customFormat="1" ht="15.75">
      <c r="A17" s="44"/>
      <c r="B17" s="44"/>
      <c r="C17" s="45"/>
      <c r="D17" s="46"/>
      <c r="E17" s="47"/>
      <c r="F17" s="47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</row>
    <row r="18" spans="1:19" s="35" customFormat="1" ht="15.75">
      <c r="B18" s="3"/>
      <c r="C18" s="2"/>
      <c r="D18" s="3"/>
      <c r="E18" s="1"/>
      <c r="F18" s="1"/>
      <c r="G18" s="1"/>
    </row>
    <row r="19" spans="1:19" s="35" customFormat="1" ht="15.75">
      <c r="B19" s="3"/>
      <c r="C19" s="2"/>
      <c r="D19" s="3"/>
      <c r="E19" s="1"/>
      <c r="F19" s="1"/>
      <c r="G19" s="1"/>
    </row>
    <row r="20" spans="1:19" s="35" customFormat="1" ht="15.75">
      <c r="B20" s="3"/>
      <c r="C20" s="2"/>
      <c r="D20" s="3"/>
      <c r="E20" s="1"/>
      <c r="F20" s="1"/>
      <c r="G20" s="1"/>
    </row>
    <row r="21" spans="1:19" s="35" customFormat="1" ht="15.75">
      <c r="E21" s="36"/>
    </row>
    <row r="22" spans="1:19" s="35" customFormat="1" ht="15.75">
      <c r="E22" s="37"/>
      <c r="P22" s="38"/>
      <c r="Q22" s="39"/>
    </row>
    <row r="23" spans="1:19" s="24" customFormat="1" ht="18.75">
      <c r="B23" s="18" t="s">
        <v>31</v>
      </c>
      <c r="C23" s="18"/>
      <c r="D23" s="18"/>
      <c r="E23" s="18"/>
      <c r="F23" s="25"/>
      <c r="G23" s="26"/>
      <c r="I23" s="27"/>
      <c r="J23" s="27"/>
      <c r="K23" s="27"/>
      <c r="O23" s="8" t="s">
        <v>34</v>
      </c>
      <c r="P23" s="8"/>
      <c r="Q23" s="8"/>
      <c r="R23" s="8"/>
      <c r="S23" s="8"/>
    </row>
    <row r="24" spans="1:19" s="24" customFormat="1" ht="18.75">
      <c r="B24" s="24" t="s">
        <v>32</v>
      </c>
      <c r="C24" s="18"/>
      <c r="D24" s="18"/>
      <c r="E24" s="18"/>
      <c r="F24" s="25"/>
      <c r="G24" s="26"/>
      <c r="I24" s="27"/>
      <c r="J24" s="27"/>
      <c r="K24" s="27"/>
      <c r="O24" s="24" t="s">
        <v>28</v>
      </c>
      <c r="P24" s="8"/>
      <c r="Q24" s="8"/>
      <c r="R24" s="8"/>
      <c r="S24" s="8"/>
    </row>
    <row r="25" spans="1:19" s="24" customFormat="1" ht="18.75">
      <c r="C25" s="18"/>
      <c r="D25" s="18"/>
      <c r="E25" s="18"/>
      <c r="F25" s="25"/>
      <c r="G25" s="26"/>
      <c r="I25" s="27"/>
      <c r="J25" s="27"/>
      <c r="K25" s="27"/>
      <c r="P25" s="8"/>
      <c r="Q25" s="8"/>
      <c r="R25" s="8"/>
      <c r="S25" s="8"/>
    </row>
    <row r="26" spans="1:19" s="24" customFormat="1" ht="18.75">
      <c r="B26" s="15"/>
      <c r="C26" s="14"/>
      <c r="D26" s="14"/>
      <c r="E26" s="14"/>
      <c r="F26" s="25"/>
      <c r="G26" s="26"/>
      <c r="I26" s="27"/>
      <c r="J26" s="27"/>
      <c r="K26" s="27"/>
      <c r="O26" s="20"/>
      <c r="P26" s="20"/>
      <c r="Q26" s="15"/>
      <c r="R26" s="15"/>
      <c r="S26" s="14"/>
    </row>
    <row r="27" spans="1:19" s="24" customFormat="1" ht="18.75">
      <c r="B27" s="15"/>
      <c r="C27" s="14"/>
      <c r="D27" s="14"/>
      <c r="E27" s="14"/>
      <c r="G27" s="27"/>
      <c r="I27" s="27"/>
      <c r="J27" s="27"/>
      <c r="K27" s="27"/>
      <c r="O27" s="20"/>
      <c r="P27" s="20"/>
      <c r="Q27" s="15"/>
      <c r="R27" s="15"/>
      <c r="S27" s="14"/>
    </row>
    <row r="28" spans="1:19" s="24" customFormat="1" ht="18.75">
      <c r="B28" s="18" t="s">
        <v>33</v>
      </c>
      <c r="C28" s="18"/>
      <c r="D28" s="18"/>
      <c r="E28" s="18"/>
      <c r="F28" s="18"/>
      <c r="G28" s="18"/>
      <c r="I28" s="28"/>
      <c r="J28" s="28"/>
      <c r="K28" s="28"/>
      <c r="L28" s="18"/>
      <c r="M28" s="18"/>
      <c r="N28" s="18"/>
      <c r="O28" s="23" t="s">
        <v>20</v>
      </c>
      <c r="P28" s="23"/>
      <c r="Q28" s="23"/>
      <c r="R28" s="23"/>
      <c r="S28" s="23"/>
    </row>
    <row r="29" spans="1:19" s="19" customFormat="1">
      <c r="B29" s="40" t="s">
        <v>19</v>
      </c>
      <c r="C29" s="41"/>
      <c r="D29" s="41"/>
      <c r="E29" s="41"/>
      <c r="F29" s="41"/>
      <c r="G29" s="41"/>
      <c r="I29" s="21"/>
      <c r="J29" s="21"/>
      <c r="K29" s="21"/>
      <c r="O29" s="40" t="s">
        <v>19</v>
      </c>
      <c r="P29" s="42"/>
      <c r="Q29" s="42"/>
      <c r="R29" s="42"/>
      <c r="S29" s="42"/>
    </row>
    <row r="30" spans="1:19" s="22" customFormat="1" ht="15"/>
    <row r="31" spans="1:19" s="19" customFormat="1" ht="15">
      <c r="C31" s="22"/>
      <c r="D31" s="22"/>
      <c r="E31" s="22"/>
      <c r="F31" s="22"/>
      <c r="G31" s="22"/>
      <c r="H31" s="22"/>
      <c r="I31" s="22"/>
      <c r="J31" s="22"/>
    </row>
  </sheetData>
  <mergeCells count="39">
    <mergeCell ref="R15:R16"/>
    <mergeCell ref="S15:S16"/>
    <mergeCell ref="A13:B14"/>
    <mergeCell ref="A15:B16"/>
    <mergeCell ref="C13:C14"/>
    <mergeCell ref="D13:D14"/>
    <mergeCell ref="E13:E14"/>
    <mergeCell ref="D15:D16"/>
    <mergeCell ref="C15:C16"/>
    <mergeCell ref="F13:F14"/>
    <mergeCell ref="G13:G14"/>
    <mergeCell ref="G15:G16"/>
    <mergeCell ref="F15:F16"/>
    <mergeCell ref="E15:E16"/>
    <mergeCell ref="M15:M16"/>
    <mergeCell ref="N15:N16"/>
    <mergeCell ref="O15:O16"/>
    <mergeCell ref="P15:P16"/>
    <mergeCell ref="Q15:Q16"/>
    <mergeCell ref="H15:H16"/>
    <mergeCell ref="I15:I16"/>
    <mergeCell ref="J15:J16"/>
    <mergeCell ref="K15:K16"/>
    <mergeCell ref="L15:L16"/>
    <mergeCell ref="A10:S10"/>
    <mergeCell ref="A12:B12"/>
    <mergeCell ref="A11:D11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</mergeCells>
  <printOptions horizontalCentered="1"/>
  <pageMargins left="0.39370078740157483" right="0.39370078740157483" top="1.1811023622047245" bottom="0.19685039370078741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JSC "Tyumenenergo"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Александровна Давыдова</dc:creator>
  <cp:lastModifiedBy>Дудина Вера Владимировна</cp:lastModifiedBy>
  <cp:lastPrinted>2015-10-13T04:41:33Z</cp:lastPrinted>
  <dcterms:created xsi:type="dcterms:W3CDTF">2014-01-09T08:11:25Z</dcterms:created>
  <dcterms:modified xsi:type="dcterms:W3CDTF">2015-12-17T04:57:07Z</dcterms:modified>
</cp:coreProperties>
</file>